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CA56F01-B022-41D5-B14E-A574925A161D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2" i="6" l="1"/>
  <c r="O84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<sst xmlns="http://schemas.openxmlformats.org/spreadsheetml/2006/main" count="1103" uniqueCount="289">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</sst>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42" totalsRowCount="1" headerRowDxfId="47" dataDxfId="46" totalsRowDxfId="45">
  <autoFilter ref="A1:O841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62"/>
  <sheetViews>
    <sheetView rightToLeft="1" topLeftCell="D1" zoomScale="59" zoomScaleNormal="59" workbookViewId="0">
      <pane ySplit="1" topLeftCell="A755" activePane="bottomLeft" state="frozen"/>
      <selection pane="bottomLeft" activeCell="AB762" sqref="AB76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284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285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286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287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288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03"/>
  <sheetViews>
    <sheetView rightToLeft="1" tabSelected="1" workbookViewId="0">
      <pane ySplit="1" topLeftCell="A199" activePane="bottomLeft" state="frozen"/>
      <selection activeCell="AA578" sqref="AA578"/>
      <selection pane="bottomLeft" activeCell="B203" sqref="B20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8.95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2.95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  <row r="200" spans="1:10" ht="26.4" customHeight="1">
      <c r="A200" s="43" t="s">
        <v>284</v>
      </c>
      <c r="B200" s="42">
        <v>4587.54</v>
      </c>
      <c r="C200" s="42">
        <v>1359.9</v>
      </c>
      <c r="D200" s="42">
        <v>684.38</v>
      </c>
      <c r="E200" s="42">
        <v>30.01</v>
      </c>
      <c r="F200" s="42">
        <v>8.74</v>
      </c>
      <c r="G200" s="42">
        <v>30.99</v>
      </c>
      <c r="H200" s="42">
        <v>704.26</v>
      </c>
      <c r="I200" s="42">
        <v>0.02</v>
      </c>
      <c r="J200" s="42"/>
    </row>
    <row r="201" spans="1:10" ht="25.8" customHeight="1">
      <c r="A201" s="43" t="s">
        <v>286</v>
      </c>
      <c r="B201" s="42">
        <v>3617</v>
      </c>
      <c r="C201" s="42">
        <v>966.9</v>
      </c>
      <c r="D201" s="42">
        <v>490.7</v>
      </c>
      <c r="E201" s="42">
        <v>11.2</v>
      </c>
      <c r="F201" s="42"/>
      <c r="G201" s="42"/>
      <c r="H201" s="42"/>
      <c r="I201" s="42"/>
      <c r="J201" s="42"/>
    </row>
    <row r="202" spans="1:10" ht="25.8" customHeight="1">
      <c r="A202" s="43" t="s">
        <v>287</v>
      </c>
      <c r="B202" s="42">
        <v>3643.62</v>
      </c>
      <c r="C202" s="42">
        <v>620.6</v>
      </c>
      <c r="D202" s="42">
        <v>469.51</v>
      </c>
      <c r="E202" s="42">
        <v>4.46</v>
      </c>
      <c r="F202" s="42">
        <v>2.4300000000000002</v>
      </c>
      <c r="G202" s="42">
        <v>2.1800000000000002</v>
      </c>
      <c r="H202" s="42">
        <v>309.52</v>
      </c>
      <c r="I202" s="42">
        <v>0.03</v>
      </c>
      <c r="J202" s="42"/>
    </row>
    <row r="203" spans="1:10" ht="25.8" customHeight="1">
      <c r="A203" s="43" t="s">
        <v>288</v>
      </c>
      <c r="B203" s="42">
        <v>2835.22</v>
      </c>
      <c r="C203" s="42">
        <v>621.16999999999996</v>
      </c>
      <c r="D203" s="42">
        <v>600.09</v>
      </c>
      <c r="E203" s="42">
        <v>6.85</v>
      </c>
      <c r="F203" s="42">
        <v>2.56</v>
      </c>
      <c r="G203" s="42">
        <v>5.44</v>
      </c>
      <c r="H203" s="42">
        <v>270.20999999999998</v>
      </c>
      <c r="I203" s="42">
        <v>0</v>
      </c>
      <c r="J20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42"/>
  <sheetViews>
    <sheetView rightToLeft="1" zoomScale="140" zoomScaleNormal="140" workbookViewId="0">
      <pane ySplit="1" topLeftCell="A834" activePane="bottomLeft" state="frozen"/>
      <selection activeCell="G40" sqref="G40"/>
      <selection pane="bottomLeft" activeCell="K841" sqref="K84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5">
      <c r="A837" s="33" t="s">
        <v>284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5">
      <c r="A838" s="33" t="s">
        <v>285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5">
      <c r="A839" s="33" t="s">
        <v>286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5" ht="15.45" customHeight="1">
      <c r="A840" s="33" t="s">
        <v>287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5">
      <c r="A841" s="33" t="s">
        <v>288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5" ht="14.55" customHeight="1">
      <c r="A842" s="33" t="s">
        <v>81</v>
      </c>
      <c r="H842" s="27"/>
      <c r="J842" s="35">
        <f>SUBTOTAL(109,Table2[ورود و خروج سهام])</f>
        <v>-199197</v>
      </c>
      <c r="O842" s="27">
        <f>SUBTOTAL(109,Table2[سال اخیر])</f>
        <v>-123785</v>
      </c>
    </row>
  </sheetData>
  <phoneticPr fontId="1" type="noConversion"/>
  <conditionalFormatting sqref="C223:C841">
    <cfRule type="cellIs" dxfId="15" priority="2" operator="greaterThan">
      <formula>0</formula>
    </cfRule>
  </conditionalFormatting>
  <conditionalFormatting sqref="D223:D841">
    <cfRule type="cellIs" dxfId="14" priority="1" operator="greaterThan">
      <formula>0</formula>
    </cfRule>
  </conditionalFormatting>
  <conditionalFormatting sqref="E223:E841">
    <cfRule type="cellIs" dxfId="13" priority="8" operator="greaterThan">
      <formula>0</formula>
    </cfRule>
  </conditionalFormatting>
  <conditionalFormatting sqref="F223:F841">
    <cfRule type="cellIs" dxfId="12" priority="7" operator="greaterThan">
      <formula>0</formula>
    </cfRule>
  </conditionalFormatting>
  <conditionalFormatting sqref="G1:G250">
    <cfRule type="cellIs" dxfId="11" priority="65" operator="lessThan">
      <formula>0</formula>
    </cfRule>
    <cfRule type="cellIs" dxfId="10" priority="66" operator="greaterThan">
      <formula>0</formula>
    </cfRule>
  </conditionalFormatting>
  <conditionalFormatting sqref="G843:G1048576">
    <cfRule type="cellIs" dxfId="9" priority="69" operator="lessThan">
      <formula>0</formula>
    </cfRule>
    <cfRule type="cellIs" dxfId="8" priority="70" operator="greaterThan">
      <formula>0</formula>
    </cfRule>
  </conditionalFormatting>
  <conditionalFormatting sqref="I223">
    <cfRule type="cellIs" dxfId="7" priority="68" operator="lessThan">
      <formula>0</formula>
    </cfRule>
  </conditionalFormatting>
  <conditionalFormatting sqref="I325:I84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64" operator="greaterThan">
      <formula>0</formula>
    </cfRule>
  </conditionalFormatting>
  <conditionalFormatting sqref="I224:J324">
    <cfRule type="cellIs" dxfId="3" priority="63" operator="lessThan">
      <formula>0</formula>
    </cfRule>
  </conditionalFormatting>
  <conditionalFormatting sqref="J223">
    <cfRule type="cellIs" dxfId="2" priority="67" operator="lessThan">
      <formula>0</formula>
    </cfRule>
  </conditionalFormatting>
  <conditionalFormatting sqref="J325:J84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2024-03-30T11:38:38Z</dcterms:modified>
</cp:coreProperties>
</file>